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75" windowWidth="13095" windowHeight="6540"/>
  </bookViews>
  <sheets>
    <sheet name="РзПр" sheetId="2" r:id="rId1"/>
  </sheets>
  <definedNames>
    <definedName name="_xlnm.Print_Titles" localSheetId="0">РзПр!$4:$5</definedName>
    <definedName name="_xlnm.Print_Area" localSheetId="0">РзПр!$A$1:$AF$51</definedName>
  </definedNames>
  <calcPr calcId="145621"/>
</workbook>
</file>

<file path=xl/calcChain.xml><?xml version="1.0" encoding="utf-8"?>
<calcChain xmlns="http://schemas.openxmlformats.org/spreadsheetml/2006/main">
  <c r="AC7" i="2" l="1"/>
  <c r="AC8" i="2"/>
  <c r="AC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6" i="2"/>
</calcChain>
</file>

<file path=xl/sharedStrings.xml><?xml version="1.0" encoding="utf-8"?>
<sst xmlns="http://schemas.openxmlformats.org/spreadsheetml/2006/main" count="124" uniqueCount="97">
  <si>
    <t>Наименование показателя</t>
  </si>
  <si>
    <t>Разд.</t>
  </si>
  <si>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</si>
  <si>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</si>
  <si>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</si>
  <si>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</si>
  <si>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</si>
  <si>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</si>
  <si>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</si>
  <si>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</si>
  <si>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</si>
  <si>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</si>
  <si>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</si>
  <si>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</si>
  <si>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</si>
  <si>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</si>
  <si>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</si>
  <si>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</si>
  <si>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</si>
  <si>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</si>
  <si>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</si>
  <si>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</si>
  <si>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</si>
  <si>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</si>
  <si>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</si>
  <si>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</si>
  <si>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</si>
  <si>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</si>
  <si>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</si>
  <si>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</si>
  <si>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</si>
  <si>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</si>
  <si>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</si>
  <si>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</si>
  <si>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</si>
  <si>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</si>
  <si>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</si>
  <si>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</si>
  <si>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</si>
  <si>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</si>
  <si>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</si>
  <si>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</si>
  <si>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</si>
  <si>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</si>
  <si>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</si>
  <si>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</si>
  <si>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</si>
  <si>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</si>
  <si>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</si>
  <si>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</si>
  <si>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</si>
  <si>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</si>
  <si>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</si>
  <si>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</si>
  <si>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</si>
  <si>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</si>
  <si>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</si>
  <si>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</si>
  <si>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</si>
  <si>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</si>
  <si>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</si>
  <si>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</si>
  <si>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</si>
  <si>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</si>
  <si>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</si>
  <si>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</si>
  <si>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</si>
  <si>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</si>
  <si>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</si>
  <si>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</si>
  <si>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</si>
  <si>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</si>
  <si>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</si>
  <si>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</si>
  <si>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</si>
  <si>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</si>
  <si>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</si>
  <si>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</si>
  <si>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</si>
  <si>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</si>
  <si>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</si>
  <si>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</si>
  <si>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</si>
  <si>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</si>
  <si>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</si>
  <si>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</si>
  <si>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</si>
  <si>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</si>
  <si>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</si>
  <si>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</si>
  <si>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</si>
  <si>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</si>
  <si>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</si>
  <si>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</si>
  <si>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Изменение плана</t>
  </si>
  <si>
    <t>(рублей)</t>
  </si>
  <si>
    <t>Сведения о фактически произведенных расходах по разделам и подразделам классификации расходов бюджетов в сравнении с первоначально утвержденными решением о бюджете значениями и с уточненными значениями с учетом внесенных изменений за 1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</si>
</sst>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b/>
      <sz val="11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7" applyNumberFormat="1" applyProtection="1">
      <alignment horizontal="left" wrapText="1"/>
    </xf>
    <xf numFmtId="4" fontId="5" fillId="5" borderId="2" xfId="32" applyNumberFormat="1" applyFont="1" applyFill="1" applyProtection="1">
      <alignment horizontal="right" vertical="top" shrinkToFit="1"/>
    </xf>
    <xf numFmtId="4" fontId="5" fillId="5" borderId="2" xfId="35" applyNumberFormat="1" applyFont="1" applyFill="1" applyProtection="1">
      <alignment horizontal="right" vertical="top" shrinkToFit="1"/>
    </xf>
    <xf numFmtId="0" fontId="6" fillId="5" borderId="2" xfId="29" applyNumberFormat="1" applyFont="1" applyFill="1" applyProtection="1">
      <alignment horizontal="center" vertical="center" wrapText="1"/>
    </xf>
    <xf numFmtId="0" fontId="6" fillId="5" borderId="2" xfId="30" applyNumberFormat="1" applyFont="1" applyFill="1" applyProtection="1">
      <alignment vertical="top" wrapText="1"/>
    </xf>
    <xf numFmtId="1" fontId="6" fillId="5" borderId="2" xfId="31" applyNumberFormat="1" applyFont="1" applyFill="1" applyProtection="1">
      <alignment horizontal="center" vertical="top" shrinkToFit="1"/>
    </xf>
    <xf numFmtId="4" fontId="6" fillId="5" borderId="2" xfId="32" applyNumberFormat="1" applyFont="1" applyFill="1" applyProtection="1">
      <alignment horizontal="right" vertical="top" shrinkToFit="1"/>
    </xf>
    <xf numFmtId="10" fontId="6" fillId="5" borderId="2" xfId="33" applyNumberFormat="1" applyFont="1" applyFill="1" applyProtection="1">
      <alignment horizontal="right" vertical="top" shrinkToFit="1"/>
    </xf>
    <xf numFmtId="4" fontId="6" fillId="5" borderId="2" xfId="35" applyNumberFormat="1" applyFont="1" applyFill="1" applyProtection="1">
      <alignment horizontal="right" vertical="top" shrinkToFit="1"/>
    </xf>
    <xf numFmtId="10" fontId="6" fillId="5" borderId="2" xfId="36" applyNumberFormat="1" applyFont="1" applyFill="1" applyProtection="1">
      <alignment horizontal="right" vertical="top" shrinkToFit="1"/>
    </xf>
    <xf numFmtId="164" fontId="6" fillId="5" borderId="2" xfId="33" applyNumberFormat="1" applyFont="1" applyFill="1" applyProtection="1">
      <alignment horizontal="right" vertical="top" shrinkToFit="1"/>
    </xf>
    <xf numFmtId="164" fontId="5" fillId="5" borderId="2" xfId="33" applyNumberFormat="1" applyFont="1" applyFill="1" applyProtection="1">
      <alignment horizontal="right" vertical="top" shrinkToFit="1"/>
    </xf>
    <xf numFmtId="0" fontId="6" fillId="5" borderId="2" xfId="19" applyNumberFormat="1" applyFont="1" applyFill="1" applyProtection="1">
      <alignment horizontal="center" vertical="center" wrapText="1"/>
    </xf>
    <xf numFmtId="0" fontId="6" fillId="5" borderId="2" xfId="19" applyFont="1" applyFill="1">
      <alignment horizontal="center" vertical="center" wrapText="1"/>
    </xf>
    <xf numFmtId="0" fontId="6" fillId="5" borderId="2" xfId="20" applyNumberFormat="1" applyFont="1" applyFill="1" applyProtection="1">
      <alignment horizontal="center" vertical="center" wrapText="1"/>
    </xf>
    <xf numFmtId="0" fontId="6" fillId="5" borderId="2" xfId="20" applyFont="1" applyFill="1">
      <alignment horizontal="center" vertical="center" wrapText="1"/>
    </xf>
    <xf numFmtId="0" fontId="6" fillId="5" borderId="3" xfId="18" applyNumberFormat="1" applyFont="1" applyFill="1" applyBorder="1" applyAlignment="1" applyProtection="1">
      <alignment horizontal="center" vertical="center" wrapText="1"/>
    </xf>
    <xf numFmtId="0" fontId="6" fillId="5" borderId="4" xfId="18" applyNumberFormat="1" applyFont="1" applyFill="1" applyBorder="1" applyAlignment="1" applyProtection="1">
      <alignment horizontal="center" vertical="center" wrapText="1"/>
    </xf>
    <xf numFmtId="0" fontId="6" fillId="5" borderId="2" xfId="14" applyNumberFormat="1" applyFont="1" applyFill="1" applyProtection="1">
      <alignment horizontal="center" vertical="center" wrapText="1"/>
    </xf>
    <xf numFmtId="0" fontId="6" fillId="5" borderId="2" xfId="14" applyFont="1" applyFill="1">
      <alignment horizontal="center" vertical="center" wrapText="1"/>
    </xf>
    <xf numFmtId="0" fontId="6" fillId="5" borderId="2" xfId="15" applyNumberFormat="1" applyFont="1" applyFill="1" applyProtection="1">
      <alignment horizontal="center" vertical="center" wrapText="1"/>
    </xf>
    <xf numFmtId="0" fontId="6" fillId="5" borderId="2" xfId="15" applyFont="1" applyFill="1">
      <alignment horizontal="center" vertical="center" wrapText="1"/>
    </xf>
    <xf numFmtId="0" fontId="6" fillId="5" borderId="2" xfId="16" applyNumberFormat="1" applyFont="1" applyFill="1" applyProtection="1">
      <alignment horizontal="center" vertical="center" wrapText="1"/>
    </xf>
    <xf numFmtId="0" fontId="6" fillId="5" borderId="2" xfId="16" applyFont="1" applyFill="1">
      <alignment horizontal="center" vertical="center" wrapText="1"/>
    </xf>
    <xf numFmtId="0" fontId="6" fillId="5" borderId="2" xfId="17" applyNumberFormat="1" applyFont="1" applyFill="1" applyProtection="1">
      <alignment horizontal="center" vertical="center" wrapText="1"/>
    </xf>
    <xf numFmtId="0" fontId="6" fillId="5" borderId="2" xfId="17" applyFont="1" applyFill="1">
      <alignment horizontal="center" vertical="center" wrapText="1"/>
    </xf>
    <xf numFmtId="0" fontId="6" fillId="5" borderId="2" xfId="18" applyNumberFormat="1" applyFont="1" applyFill="1" applyProtection="1">
      <alignment horizontal="center" vertical="center" wrapText="1"/>
    </xf>
    <xf numFmtId="0" fontId="6" fillId="5" borderId="2" xfId="18" applyFont="1" applyFill="1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5" fillId="5" borderId="2" xfId="34" applyNumberFormat="1" applyFont="1" applyFill="1" applyProtection="1">
      <alignment horizontal="left"/>
    </xf>
    <xf numFmtId="0" fontId="5" fillId="5" borderId="2" xfId="34" applyFont="1" applyFill="1">
      <alignment horizontal="left"/>
    </xf>
    <xf numFmtId="0" fontId="6" fillId="5" borderId="2" xfId="21" applyNumberFormat="1" applyFont="1" applyFill="1" applyProtection="1">
      <alignment horizontal="center" vertical="center" wrapText="1"/>
    </xf>
    <xf numFmtId="0" fontId="6" fillId="5" borderId="2" xfId="21" applyFont="1" applyFill="1">
      <alignment horizontal="center" vertical="center" wrapText="1"/>
    </xf>
    <xf numFmtId="0" fontId="6" fillId="5" borderId="2" xfId="22" applyNumberFormat="1" applyFont="1" applyFill="1" applyProtection="1">
      <alignment horizontal="center" vertical="center" wrapText="1"/>
    </xf>
    <xf numFmtId="0" fontId="6" fillId="5" borderId="2" xfId="22" applyFont="1" applyFill="1">
      <alignment horizontal="center" vertical="center" wrapText="1"/>
    </xf>
    <xf numFmtId="0" fontId="6" fillId="5" borderId="2" xfId="23" applyNumberFormat="1" applyFont="1" applyFill="1" applyProtection="1">
      <alignment horizontal="center" vertical="center" wrapText="1"/>
    </xf>
    <xf numFmtId="0" fontId="6" fillId="5" borderId="2" xfId="23" applyFont="1" applyFill="1">
      <alignment horizontal="center" vertical="center" wrapText="1"/>
    </xf>
    <xf numFmtId="0" fontId="6" fillId="5" borderId="2" xfId="24" applyNumberFormat="1" applyFont="1" applyFill="1" applyProtection="1">
      <alignment horizontal="center" vertical="center" wrapText="1"/>
    </xf>
    <xf numFmtId="0" fontId="6" fillId="5" borderId="2" xfId="24" applyFont="1" applyFill="1">
      <alignment horizontal="center" vertical="center" wrapText="1"/>
    </xf>
    <xf numFmtId="0" fontId="6" fillId="5" borderId="2" xfId="25" applyNumberFormat="1" applyFont="1" applyFill="1" applyProtection="1">
      <alignment horizontal="center" vertical="center" wrapText="1"/>
    </xf>
    <xf numFmtId="0" fontId="6" fillId="5" borderId="2" xfId="25" applyFont="1" applyFill="1">
      <alignment horizontal="center" vertical="center" wrapText="1"/>
    </xf>
    <xf numFmtId="0" fontId="6" fillId="5" borderId="2" xfId="26" applyNumberFormat="1" applyFont="1" applyFill="1" applyProtection="1">
      <alignment horizontal="center" vertical="center" wrapText="1"/>
    </xf>
    <xf numFmtId="0" fontId="6" fillId="5" borderId="2" xfId="26" applyFont="1" applyFill="1">
      <alignment horizontal="center" vertical="center" wrapText="1"/>
    </xf>
    <xf numFmtId="0" fontId="6" fillId="5" borderId="2" xfId="27" applyNumberFormat="1" applyFont="1" applyFill="1" applyProtection="1">
      <alignment horizontal="center" vertical="center" wrapText="1"/>
    </xf>
    <xf numFmtId="0" fontId="6" fillId="5" borderId="2" xfId="27" applyFont="1" applyFill="1">
      <alignment horizontal="center" vertical="center" wrapText="1"/>
    </xf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28" applyFont="1" applyFill="1">
      <alignment horizontal="center" vertical="center" wrapText="1"/>
    </xf>
    <xf numFmtId="0" fontId="6" fillId="5" borderId="2" xfId="29" applyNumberFormat="1" applyFont="1" applyFill="1" applyProtection="1">
      <alignment horizontal="center" vertical="center" wrapText="1"/>
    </xf>
    <xf numFmtId="0" fontId="6" fillId="5" borderId="2" xfId="29" applyFont="1" applyFill="1">
      <alignment horizontal="center" vertical="center" wrapText="1"/>
    </xf>
    <xf numFmtId="0" fontId="6" fillId="5" borderId="2" xfId="6" applyNumberFormat="1" applyFont="1" applyFill="1" applyProtection="1">
      <alignment horizontal="center" vertical="center" wrapText="1"/>
    </xf>
    <xf numFmtId="0" fontId="6" fillId="5" borderId="2" xfId="6" applyFont="1" applyFill="1">
      <alignment horizontal="center" vertical="center" wrapText="1"/>
    </xf>
    <xf numFmtId="0" fontId="6" fillId="5" borderId="1" xfId="5" applyNumberFormat="1" applyFont="1" applyFill="1" applyProtection="1">
      <alignment horizontal="right"/>
    </xf>
    <xf numFmtId="0" fontId="6" fillId="5" borderId="1" xfId="5" applyFont="1" applyFill="1">
      <alignment horizontal="right"/>
    </xf>
    <xf numFmtId="0" fontId="6" fillId="5" borderId="2" xfId="8" applyNumberFormat="1" applyFont="1" applyFill="1" applyProtection="1">
      <alignment horizontal="center" vertical="center" wrapText="1"/>
    </xf>
    <xf numFmtId="0" fontId="6" fillId="5" borderId="2" xfId="8" applyFont="1" applyFill="1">
      <alignment horizontal="center" vertical="center" wrapText="1"/>
    </xf>
    <xf numFmtId="0" fontId="7" fillId="0" borderId="1" xfId="1" applyNumberFormat="1" applyFont="1" applyAlignment="1" applyProtection="1">
      <alignment horizontal="center" wrapText="1"/>
    </xf>
    <xf numFmtId="0" fontId="7" fillId="0" borderId="1" xfId="1" applyNumberFormat="1" applyFont="1" applyAlignment="1" applyProtection="1">
      <alignment horizont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1"/>
  <sheetViews>
    <sheetView showGridLines="0" tabSelected="1" zoomScaleNormal="100" zoomScaleSheetLayoutView="100" workbookViewId="0">
      <pane ySplit="5" topLeftCell="A6" activePane="bottomLeft" state="frozen"/>
      <selection pane="bottomLeft" activeCell="A6" sqref="A6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6" width="9.140625" style="1" hidden="1"/>
    <col min="7" max="9" width="14.7109375" style="1" customWidth="1"/>
    <col min="10" max="24" width="9.140625" style="1" hidden="1"/>
    <col min="25" max="25" width="13.140625" style="1" customWidth="1"/>
    <col min="26" max="28" width="9.140625" style="1" hidden="1"/>
    <col min="29" max="29" width="13.85546875" style="1" customWidth="1"/>
    <col min="30" max="32" width="9.140625" style="1" hidden="1"/>
    <col min="33" max="33" width="9.140625" style="1" customWidth="1"/>
    <col min="34" max="16384" width="9.140625" style="1"/>
  </cols>
  <sheetData>
    <row r="1" spans="1:33" ht="49.5" customHeight="1" x14ac:dyDescent="0.25">
      <c r="A1" s="59" t="s">
        <v>96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2"/>
      <c r="AE1" s="2"/>
      <c r="AF1" s="2"/>
      <c r="AG1" s="2"/>
    </row>
    <row r="2" spans="1:33" ht="20.25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2"/>
      <c r="AE2" s="2"/>
      <c r="AF2" s="2"/>
      <c r="AG2" s="2"/>
    </row>
    <row r="3" spans="1:33" ht="12.75" customHeight="1" x14ac:dyDescent="0.25">
      <c r="A3" s="55" t="s">
        <v>95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2"/>
    </row>
    <row r="4" spans="1:33" ht="26.25" customHeight="1" x14ac:dyDescent="0.25">
      <c r="A4" s="53" t="s">
        <v>0</v>
      </c>
      <c r="B4" s="57" t="s">
        <v>1</v>
      </c>
      <c r="C4" s="21" t="s">
        <v>2</v>
      </c>
      <c r="D4" s="23" t="s">
        <v>2</v>
      </c>
      <c r="E4" s="25" t="s">
        <v>2</v>
      </c>
      <c r="F4" s="27" t="s">
        <v>2</v>
      </c>
      <c r="G4" s="29" t="s">
        <v>3</v>
      </c>
      <c r="H4" s="19" t="s">
        <v>94</v>
      </c>
      <c r="I4" s="15" t="s">
        <v>4</v>
      </c>
      <c r="J4" s="17" t="s">
        <v>2</v>
      </c>
      <c r="K4" s="35" t="s">
        <v>2</v>
      </c>
      <c r="L4" s="37" t="s">
        <v>2</v>
      </c>
      <c r="M4" s="39" t="s">
        <v>2</v>
      </c>
      <c r="N4" s="41" t="s">
        <v>2</v>
      </c>
      <c r="O4" s="43" t="s">
        <v>2</v>
      </c>
      <c r="P4" s="45" t="s">
        <v>2</v>
      </c>
      <c r="Q4" s="47" t="s">
        <v>2</v>
      </c>
      <c r="R4" s="49" t="s">
        <v>2</v>
      </c>
      <c r="S4" s="6" t="s">
        <v>2</v>
      </c>
      <c r="T4" s="51" t="s">
        <v>2</v>
      </c>
      <c r="U4" s="51" t="s">
        <v>2</v>
      </c>
      <c r="V4" s="51" t="s">
        <v>2</v>
      </c>
      <c r="W4" s="51" t="s">
        <v>2</v>
      </c>
      <c r="X4" s="6" t="s">
        <v>2</v>
      </c>
      <c r="Y4" s="51" t="s">
        <v>5</v>
      </c>
      <c r="Z4" s="51" t="s">
        <v>2</v>
      </c>
      <c r="AA4" s="51" t="s">
        <v>2</v>
      </c>
      <c r="AB4" s="6" t="s">
        <v>2</v>
      </c>
      <c r="AC4" s="51" t="s">
        <v>6</v>
      </c>
      <c r="AD4" s="51" t="s">
        <v>2</v>
      </c>
      <c r="AE4" s="51" t="s">
        <v>2</v>
      </c>
      <c r="AF4" s="51" t="s">
        <v>2</v>
      </c>
      <c r="AG4" s="2"/>
    </row>
    <row r="5" spans="1:33" x14ac:dyDescent="0.25">
      <c r="A5" s="54"/>
      <c r="B5" s="58"/>
      <c r="C5" s="22"/>
      <c r="D5" s="24"/>
      <c r="E5" s="26"/>
      <c r="F5" s="28"/>
      <c r="G5" s="30"/>
      <c r="H5" s="20"/>
      <c r="I5" s="16"/>
      <c r="J5" s="18"/>
      <c r="K5" s="36"/>
      <c r="L5" s="38"/>
      <c r="M5" s="40"/>
      <c r="N5" s="42"/>
      <c r="O5" s="44"/>
      <c r="P5" s="46"/>
      <c r="Q5" s="48"/>
      <c r="R5" s="50"/>
      <c r="S5" s="6"/>
      <c r="T5" s="52"/>
      <c r="U5" s="52"/>
      <c r="V5" s="52"/>
      <c r="W5" s="52"/>
      <c r="X5" s="6"/>
      <c r="Y5" s="52"/>
      <c r="Z5" s="52"/>
      <c r="AA5" s="52"/>
      <c r="AB5" s="6"/>
      <c r="AC5" s="52"/>
      <c r="AD5" s="52"/>
      <c r="AE5" s="52"/>
      <c r="AF5" s="52"/>
      <c r="AG5" s="2"/>
    </row>
    <row r="6" spans="1:33" x14ac:dyDescent="0.25">
      <c r="A6" s="7" t="s">
        <v>7</v>
      </c>
      <c r="B6" s="8" t="s">
        <v>8</v>
      </c>
      <c r="C6" s="8"/>
      <c r="D6" s="8"/>
      <c r="E6" s="8"/>
      <c r="F6" s="8"/>
      <c r="G6" s="9">
        <v>39738283</v>
      </c>
      <c r="H6" s="9">
        <f>I6-G6</f>
        <v>-40000</v>
      </c>
      <c r="I6" s="9">
        <v>39698283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8151697.1200000001</v>
      </c>
      <c r="Y6" s="9">
        <v>8100513.6799999997</v>
      </c>
      <c r="Z6" s="9">
        <v>0</v>
      </c>
      <c r="AA6" s="9">
        <v>0</v>
      </c>
      <c r="AB6" s="9">
        <v>8100513.6799999997</v>
      </c>
      <c r="AC6" s="13">
        <f>Y6/I6</f>
        <v>0.20405199086318165</v>
      </c>
      <c r="AD6" s="9">
        <v>0</v>
      </c>
      <c r="AE6" s="10">
        <v>0</v>
      </c>
      <c r="AF6" s="9">
        <v>0</v>
      </c>
      <c r="AG6" s="2"/>
    </row>
    <row r="7" spans="1:33" ht="38.25" outlineLevel="1" x14ac:dyDescent="0.25">
      <c r="A7" s="7" t="s">
        <v>9</v>
      </c>
      <c r="B7" s="8" t="s">
        <v>10</v>
      </c>
      <c r="C7" s="8"/>
      <c r="D7" s="8"/>
      <c r="E7" s="8"/>
      <c r="F7" s="8"/>
      <c r="G7" s="9">
        <v>1177900</v>
      </c>
      <c r="H7" s="9">
        <f t="shared" ref="H7:H49" si="0">I7-G7</f>
        <v>0</v>
      </c>
      <c r="I7" s="9">
        <v>1177900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266518.7</v>
      </c>
      <c r="Y7" s="9">
        <v>266518.7</v>
      </c>
      <c r="Z7" s="9">
        <v>0</v>
      </c>
      <c r="AA7" s="9">
        <v>0</v>
      </c>
      <c r="AB7" s="9">
        <v>266518.7</v>
      </c>
      <c r="AC7" s="13">
        <f t="shared" ref="AC7:AC49" si="1">Y7/I7</f>
        <v>0.22626598183207405</v>
      </c>
      <c r="AD7" s="9">
        <v>0</v>
      </c>
      <c r="AE7" s="10">
        <v>0</v>
      </c>
      <c r="AF7" s="9">
        <v>0</v>
      </c>
      <c r="AG7" s="2"/>
    </row>
    <row r="8" spans="1:33" ht="63.75" outlineLevel="1" x14ac:dyDescent="0.25">
      <c r="A8" s="7" t="s">
        <v>11</v>
      </c>
      <c r="B8" s="8" t="s">
        <v>12</v>
      </c>
      <c r="C8" s="8"/>
      <c r="D8" s="8"/>
      <c r="E8" s="8"/>
      <c r="F8" s="8"/>
      <c r="G8" s="9">
        <v>1360270</v>
      </c>
      <c r="H8" s="9">
        <f t="shared" si="0"/>
        <v>0</v>
      </c>
      <c r="I8" s="9">
        <v>1360270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327545.21000000002</v>
      </c>
      <c r="Y8" s="9">
        <v>327545.21000000002</v>
      </c>
      <c r="Z8" s="9">
        <v>0</v>
      </c>
      <c r="AA8" s="9">
        <v>0</v>
      </c>
      <c r="AB8" s="9">
        <v>327545.21000000002</v>
      </c>
      <c r="AC8" s="13">
        <f t="shared" si="1"/>
        <v>0.24079426143339192</v>
      </c>
      <c r="AD8" s="9">
        <v>0</v>
      </c>
      <c r="AE8" s="10">
        <v>0</v>
      </c>
      <c r="AF8" s="9">
        <v>0</v>
      </c>
      <c r="AG8" s="2"/>
    </row>
    <row r="9" spans="1:33" ht="63.75" outlineLevel="1" x14ac:dyDescent="0.25">
      <c r="A9" s="7" t="s">
        <v>13</v>
      </c>
      <c r="B9" s="8" t="s">
        <v>14</v>
      </c>
      <c r="C9" s="8"/>
      <c r="D9" s="8"/>
      <c r="E9" s="8"/>
      <c r="F9" s="8"/>
      <c r="G9" s="9">
        <v>20868499</v>
      </c>
      <c r="H9" s="9">
        <f t="shared" si="0"/>
        <v>0</v>
      </c>
      <c r="I9" s="9">
        <v>20868499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4542835.5999999996</v>
      </c>
      <c r="Y9" s="9">
        <v>4496999.5199999996</v>
      </c>
      <c r="Z9" s="9">
        <v>0</v>
      </c>
      <c r="AA9" s="9">
        <v>0</v>
      </c>
      <c r="AB9" s="9">
        <v>4496999.5199999996</v>
      </c>
      <c r="AC9" s="13">
        <f t="shared" si="1"/>
        <v>0.21549223640856965</v>
      </c>
      <c r="AD9" s="9">
        <v>0</v>
      </c>
      <c r="AE9" s="10">
        <v>0</v>
      </c>
      <c r="AF9" s="9">
        <v>0</v>
      </c>
      <c r="AG9" s="2"/>
    </row>
    <row r="10" spans="1:33" outlineLevel="1" x14ac:dyDescent="0.25">
      <c r="A10" s="7" t="s">
        <v>15</v>
      </c>
      <c r="B10" s="8" t="s">
        <v>16</v>
      </c>
      <c r="C10" s="8"/>
      <c r="D10" s="8"/>
      <c r="E10" s="8"/>
      <c r="F10" s="8"/>
      <c r="G10" s="9">
        <v>12146</v>
      </c>
      <c r="H10" s="9">
        <f t="shared" si="0"/>
        <v>0</v>
      </c>
      <c r="I10" s="9">
        <v>12146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13">
        <f t="shared" si="1"/>
        <v>0</v>
      </c>
      <c r="AD10" s="9">
        <v>0</v>
      </c>
      <c r="AE10" s="10">
        <v>0</v>
      </c>
      <c r="AF10" s="9">
        <v>0</v>
      </c>
      <c r="AG10" s="2"/>
    </row>
    <row r="11" spans="1:33" ht="51" outlineLevel="1" x14ac:dyDescent="0.25">
      <c r="A11" s="7" t="s">
        <v>17</v>
      </c>
      <c r="B11" s="8" t="s">
        <v>18</v>
      </c>
      <c r="C11" s="8"/>
      <c r="D11" s="8"/>
      <c r="E11" s="8"/>
      <c r="F11" s="8"/>
      <c r="G11" s="9">
        <v>7580360</v>
      </c>
      <c r="H11" s="9">
        <f t="shared" si="0"/>
        <v>0</v>
      </c>
      <c r="I11" s="9">
        <v>7580360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1559081.18</v>
      </c>
      <c r="Y11" s="9">
        <v>1555670.18</v>
      </c>
      <c r="Z11" s="9">
        <v>0</v>
      </c>
      <c r="AA11" s="9">
        <v>0</v>
      </c>
      <c r="AB11" s="9">
        <v>1555670.18</v>
      </c>
      <c r="AC11" s="13">
        <f t="shared" si="1"/>
        <v>0.20522378620540449</v>
      </c>
      <c r="AD11" s="9">
        <v>0</v>
      </c>
      <c r="AE11" s="10">
        <v>0</v>
      </c>
      <c r="AF11" s="9">
        <v>0</v>
      </c>
      <c r="AG11" s="2"/>
    </row>
    <row r="12" spans="1:33" ht="25.5" outlineLevel="1" x14ac:dyDescent="0.25">
      <c r="A12" s="7" t="s">
        <v>19</v>
      </c>
      <c r="B12" s="8" t="s">
        <v>20</v>
      </c>
      <c r="C12" s="8"/>
      <c r="D12" s="8"/>
      <c r="E12" s="8"/>
      <c r="F12" s="8"/>
      <c r="G12" s="9">
        <v>700000</v>
      </c>
      <c r="H12" s="9">
        <f t="shared" si="0"/>
        <v>0</v>
      </c>
      <c r="I12" s="9">
        <v>700000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13">
        <f t="shared" si="1"/>
        <v>0</v>
      </c>
      <c r="AD12" s="9">
        <v>0</v>
      </c>
      <c r="AE12" s="10">
        <v>0</v>
      </c>
      <c r="AF12" s="9">
        <v>0</v>
      </c>
      <c r="AG12" s="2"/>
    </row>
    <row r="13" spans="1:33" outlineLevel="1" x14ac:dyDescent="0.25">
      <c r="A13" s="7" t="s">
        <v>21</v>
      </c>
      <c r="B13" s="8" t="s">
        <v>22</v>
      </c>
      <c r="C13" s="8"/>
      <c r="D13" s="8"/>
      <c r="E13" s="8"/>
      <c r="F13" s="8"/>
      <c r="G13" s="9">
        <v>1000000</v>
      </c>
      <c r="H13" s="9">
        <f t="shared" si="0"/>
        <v>-40000</v>
      </c>
      <c r="I13" s="9">
        <v>960000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13">
        <f t="shared" si="1"/>
        <v>0</v>
      </c>
      <c r="AD13" s="9">
        <v>0</v>
      </c>
      <c r="AE13" s="10">
        <v>0</v>
      </c>
      <c r="AF13" s="9">
        <v>0</v>
      </c>
      <c r="AG13" s="2"/>
    </row>
    <row r="14" spans="1:33" outlineLevel="1" x14ac:dyDescent="0.25">
      <c r="A14" s="7" t="s">
        <v>23</v>
      </c>
      <c r="B14" s="8" t="s">
        <v>24</v>
      </c>
      <c r="C14" s="8"/>
      <c r="D14" s="8"/>
      <c r="E14" s="8"/>
      <c r="F14" s="8"/>
      <c r="G14" s="9">
        <v>7039108</v>
      </c>
      <c r="H14" s="9">
        <f t="shared" si="0"/>
        <v>0</v>
      </c>
      <c r="I14" s="9">
        <v>7039108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1455716.43</v>
      </c>
      <c r="Y14" s="9">
        <v>1453780.07</v>
      </c>
      <c r="Z14" s="9">
        <v>0</v>
      </c>
      <c r="AA14" s="9">
        <v>0</v>
      </c>
      <c r="AB14" s="9">
        <v>1453780.07</v>
      </c>
      <c r="AC14" s="13">
        <f t="shared" si="1"/>
        <v>0.20652901901775056</v>
      </c>
      <c r="AD14" s="9">
        <v>0</v>
      </c>
      <c r="AE14" s="10">
        <v>0</v>
      </c>
      <c r="AF14" s="9">
        <v>0</v>
      </c>
      <c r="AG14" s="2"/>
    </row>
    <row r="15" spans="1:33" x14ac:dyDescent="0.25">
      <c r="A15" s="7" t="s">
        <v>25</v>
      </c>
      <c r="B15" s="8" t="s">
        <v>26</v>
      </c>
      <c r="C15" s="8"/>
      <c r="D15" s="8"/>
      <c r="E15" s="8"/>
      <c r="F15" s="8"/>
      <c r="G15" s="9">
        <v>983398</v>
      </c>
      <c r="H15" s="9">
        <f t="shared" si="0"/>
        <v>0</v>
      </c>
      <c r="I15" s="9">
        <v>983398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254459.5</v>
      </c>
      <c r="Y15" s="9">
        <v>254459.5</v>
      </c>
      <c r="Z15" s="9">
        <v>0</v>
      </c>
      <c r="AA15" s="9">
        <v>0</v>
      </c>
      <c r="AB15" s="9">
        <v>254459.5</v>
      </c>
      <c r="AC15" s="13">
        <f t="shared" si="1"/>
        <v>0.25875535642740782</v>
      </c>
      <c r="AD15" s="9">
        <v>0</v>
      </c>
      <c r="AE15" s="10">
        <v>0</v>
      </c>
      <c r="AF15" s="9">
        <v>0</v>
      </c>
      <c r="AG15" s="2"/>
    </row>
    <row r="16" spans="1:33" ht="25.5" outlineLevel="1" x14ac:dyDescent="0.25">
      <c r="A16" s="7" t="s">
        <v>27</v>
      </c>
      <c r="B16" s="8" t="s">
        <v>28</v>
      </c>
      <c r="C16" s="8"/>
      <c r="D16" s="8"/>
      <c r="E16" s="8"/>
      <c r="F16" s="8"/>
      <c r="G16" s="9">
        <v>753398</v>
      </c>
      <c r="H16" s="9">
        <f t="shared" si="0"/>
        <v>0</v>
      </c>
      <c r="I16" s="9">
        <v>753398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188349.5</v>
      </c>
      <c r="Y16" s="9">
        <v>188349.5</v>
      </c>
      <c r="Z16" s="9">
        <v>0</v>
      </c>
      <c r="AA16" s="9">
        <v>0</v>
      </c>
      <c r="AB16" s="9">
        <v>188349.5</v>
      </c>
      <c r="AC16" s="13">
        <f t="shared" si="1"/>
        <v>0.25</v>
      </c>
      <c r="AD16" s="9">
        <v>0</v>
      </c>
      <c r="AE16" s="10">
        <v>0</v>
      </c>
      <c r="AF16" s="9">
        <v>0</v>
      </c>
      <c r="AG16" s="2"/>
    </row>
    <row r="17" spans="1:33" ht="25.5" outlineLevel="1" x14ac:dyDescent="0.25">
      <c r="A17" s="7" t="s">
        <v>29</v>
      </c>
      <c r="B17" s="8" t="s">
        <v>30</v>
      </c>
      <c r="C17" s="8"/>
      <c r="D17" s="8"/>
      <c r="E17" s="8"/>
      <c r="F17" s="8"/>
      <c r="G17" s="9">
        <v>230000</v>
      </c>
      <c r="H17" s="9">
        <f t="shared" si="0"/>
        <v>0</v>
      </c>
      <c r="I17" s="9">
        <v>230000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66110</v>
      </c>
      <c r="Y17" s="9">
        <v>66110</v>
      </c>
      <c r="Z17" s="9">
        <v>0</v>
      </c>
      <c r="AA17" s="9">
        <v>0</v>
      </c>
      <c r="AB17" s="9">
        <v>66110</v>
      </c>
      <c r="AC17" s="13">
        <f t="shared" si="1"/>
        <v>0.28743478260869565</v>
      </c>
      <c r="AD17" s="9">
        <v>0</v>
      </c>
      <c r="AE17" s="10">
        <v>0</v>
      </c>
      <c r="AF17" s="9">
        <v>0</v>
      </c>
      <c r="AG17" s="2"/>
    </row>
    <row r="18" spans="1:33" ht="25.5" x14ac:dyDescent="0.25">
      <c r="A18" s="7" t="s">
        <v>31</v>
      </c>
      <c r="B18" s="8" t="s">
        <v>32</v>
      </c>
      <c r="C18" s="8"/>
      <c r="D18" s="8"/>
      <c r="E18" s="8"/>
      <c r="F18" s="8"/>
      <c r="G18" s="9">
        <v>3630630</v>
      </c>
      <c r="H18" s="9">
        <f t="shared" si="0"/>
        <v>0</v>
      </c>
      <c r="I18" s="9">
        <v>3630630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757158.83</v>
      </c>
      <c r="Y18" s="9">
        <v>746488.29</v>
      </c>
      <c r="Z18" s="9">
        <v>0</v>
      </c>
      <c r="AA18" s="9">
        <v>0</v>
      </c>
      <c r="AB18" s="9">
        <v>746488.29</v>
      </c>
      <c r="AC18" s="13">
        <f t="shared" si="1"/>
        <v>0.20560847290966031</v>
      </c>
      <c r="AD18" s="9">
        <v>0</v>
      </c>
      <c r="AE18" s="10">
        <v>0</v>
      </c>
      <c r="AF18" s="9">
        <v>0</v>
      </c>
      <c r="AG18" s="2"/>
    </row>
    <row r="19" spans="1:33" ht="51" outlineLevel="1" x14ac:dyDescent="0.25">
      <c r="A19" s="7" t="s">
        <v>33</v>
      </c>
      <c r="B19" s="8" t="s">
        <v>34</v>
      </c>
      <c r="C19" s="8"/>
      <c r="D19" s="8"/>
      <c r="E19" s="8"/>
      <c r="F19" s="8"/>
      <c r="G19" s="9">
        <v>3630630</v>
      </c>
      <c r="H19" s="9">
        <f t="shared" si="0"/>
        <v>0</v>
      </c>
      <c r="I19" s="9">
        <v>3630630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757158.83</v>
      </c>
      <c r="Y19" s="9">
        <v>746488.29</v>
      </c>
      <c r="Z19" s="9">
        <v>0</v>
      </c>
      <c r="AA19" s="9">
        <v>0</v>
      </c>
      <c r="AB19" s="9">
        <v>746488.29</v>
      </c>
      <c r="AC19" s="13">
        <f t="shared" si="1"/>
        <v>0.20560847290966031</v>
      </c>
      <c r="AD19" s="9">
        <v>0</v>
      </c>
      <c r="AE19" s="10">
        <v>0</v>
      </c>
      <c r="AF19" s="9">
        <v>0</v>
      </c>
      <c r="AG19" s="2"/>
    </row>
    <row r="20" spans="1:33" x14ac:dyDescent="0.25">
      <c r="A20" s="7" t="s">
        <v>35</v>
      </c>
      <c r="B20" s="8" t="s">
        <v>36</v>
      </c>
      <c r="C20" s="8"/>
      <c r="D20" s="8"/>
      <c r="E20" s="8"/>
      <c r="F20" s="8"/>
      <c r="G20" s="9">
        <v>24845320.5</v>
      </c>
      <c r="H20" s="9">
        <f t="shared" si="0"/>
        <v>12187212.950000003</v>
      </c>
      <c r="I20" s="9">
        <v>37032533.450000003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5014860.5599999996</v>
      </c>
      <c r="Y20" s="9">
        <v>5001210.16</v>
      </c>
      <c r="Z20" s="9">
        <v>0</v>
      </c>
      <c r="AA20" s="9">
        <v>0</v>
      </c>
      <c r="AB20" s="9">
        <v>5001210.16</v>
      </c>
      <c r="AC20" s="13">
        <f t="shared" si="1"/>
        <v>0.1350490958646525</v>
      </c>
      <c r="AD20" s="9">
        <v>0</v>
      </c>
      <c r="AE20" s="10">
        <v>0</v>
      </c>
      <c r="AF20" s="9">
        <v>0</v>
      </c>
      <c r="AG20" s="2"/>
    </row>
    <row r="21" spans="1:33" outlineLevel="1" x14ac:dyDescent="0.25">
      <c r="A21" s="7" t="s">
        <v>37</v>
      </c>
      <c r="B21" s="8" t="s">
        <v>38</v>
      </c>
      <c r="C21" s="8"/>
      <c r="D21" s="8"/>
      <c r="E21" s="8"/>
      <c r="F21" s="8"/>
      <c r="G21" s="9">
        <v>1553925.5</v>
      </c>
      <c r="H21" s="9">
        <f t="shared" si="0"/>
        <v>0</v>
      </c>
      <c r="I21" s="9">
        <v>1553925.5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13">
        <f t="shared" si="1"/>
        <v>0</v>
      </c>
      <c r="AD21" s="9">
        <v>0</v>
      </c>
      <c r="AE21" s="10">
        <v>0</v>
      </c>
      <c r="AF21" s="9">
        <v>0</v>
      </c>
      <c r="AG21" s="2"/>
    </row>
    <row r="22" spans="1:33" outlineLevel="1" x14ac:dyDescent="0.25">
      <c r="A22" s="7" t="s">
        <v>39</v>
      </c>
      <c r="B22" s="8" t="s">
        <v>40</v>
      </c>
      <c r="C22" s="8"/>
      <c r="D22" s="8"/>
      <c r="E22" s="8"/>
      <c r="F22" s="8"/>
      <c r="G22" s="9">
        <v>6600000</v>
      </c>
      <c r="H22" s="9">
        <f t="shared" si="0"/>
        <v>0</v>
      </c>
      <c r="I22" s="9">
        <v>6600000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1028000</v>
      </c>
      <c r="Y22" s="9">
        <v>1028000</v>
      </c>
      <c r="Z22" s="9">
        <v>0</v>
      </c>
      <c r="AA22" s="9">
        <v>0</v>
      </c>
      <c r="AB22" s="9">
        <v>1028000</v>
      </c>
      <c r="AC22" s="13">
        <f t="shared" si="1"/>
        <v>0.15575757575757576</v>
      </c>
      <c r="AD22" s="9">
        <v>0</v>
      </c>
      <c r="AE22" s="10">
        <v>0</v>
      </c>
      <c r="AF22" s="9">
        <v>0</v>
      </c>
      <c r="AG22" s="2"/>
    </row>
    <row r="23" spans="1:33" outlineLevel="1" x14ac:dyDescent="0.25">
      <c r="A23" s="7" t="s">
        <v>41</v>
      </c>
      <c r="B23" s="8" t="s">
        <v>42</v>
      </c>
      <c r="C23" s="8"/>
      <c r="D23" s="8"/>
      <c r="E23" s="8"/>
      <c r="F23" s="8"/>
      <c r="G23" s="9">
        <v>10741000</v>
      </c>
      <c r="H23" s="9">
        <f t="shared" si="0"/>
        <v>12187212.949999999</v>
      </c>
      <c r="I23" s="9">
        <v>22928212.949999999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2354063.2200000002</v>
      </c>
      <c r="Y23" s="9">
        <v>2354063.2200000002</v>
      </c>
      <c r="Z23" s="9">
        <v>0</v>
      </c>
      <c r="AA23" s="9">
        <v>0</v>
      </c>
      <c r="AB23" s="9">
        <v>2354063.2200000002</v>
      </c>
      <c r="AC23" s="13">
        <f t="shared" si="1"/>
        <v>0.10267102914359491</v>
      </c>
      <c r="AD23" s="9">
        <v>0</v>
      </c>
      <c r="AE23" s="10">
        <v>0</v>
      </c>
      <c r="AF23" s="9">
        <v>0</v>
      </c>
      <c r="AG23" s="2"/>
    </row>
    <row r="24" spans="1:33" ht="25.5" outlineLevel="1" x14ac:dyDescent="0.25">
      <c r="A24" s="7" t="s">
        <v>43</v>
      </c>
      <c r="B24" s="8" t="s">
        <v>44</v>
      </c>
      <c r="C24" s="8"/>
      <c r="D24" s="8"/>
      <c r="E24" s="8"/>
      <c r="F24" s="8"/>
      <c r="G24" s="9">
        <v>5950395</v>
      </c>
      <c r="H24" s="9">
        <f t="shared" si="0"/>
        <v>0</v>
      </c>
      <c r="I24" s="9">
        <v>5950395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1632797.34</v>
      </c>
      <c r="Y24" s="9">
        <v>1619146.94</v>
      </c>
      <c r="Z24" s="9">
        <v>0</v>
      </c>
      <c r="AA24" s="9">
        <v>0</v>
      </c>
      <c r="AB24" s="9">
        <v>1619146.94</v>
      </c>
      <c r="AC24" s="13">
        <f t="shared" si="1"/>
        <v>0.27210747185691031</v>
      </c>
      <c r="AD24" s="9">
        <v>0</v>
      </c>
      <c r="AE24" s="10">
        <v>0</v>
      </c>
      <c r="AF24" s="9">
        <v>0</v>
      </c>
      <c r="AG24" s="2"/>
    </row>
    <row r="25" spans="1:33" ht="25.5" x14ac:dyDescent="0.25">
      <c r="A25" s="7" t="s">
        <v>45</v>
      </c>
      <c r="B25" s="8" t="s">
        <v>46</v>
      </c>
      <c r="C25" s="8"/>
      <c r="D25" s="8"/>
      <c r="E25" s="8"/>
      <c r="F25" s="8"/>
      <c r="G25" s="9">
        <v>2172482</v>
      </c>
      <c r="H25" s="9">
        <f t="shared" si="0"/>
        <v>5136858</v>
      </c>
      <c r="I25" s="9">
        <v>7309340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197190.11</v>
      </c>
      <c r="Y25" s="9">
        <v>197190.11</v>
      </c>
      <c r="Z25" s="9">
        <v>0</v>
      </c>
      <c r="AA25" s="9">
        <v>0</v>
      </c>
      <c r="AB25" s="9">
        <v>197190.11</v>
      </c>
      <c r="AC25" s="13">
        <f t="shared" si="1"/>
        <v>2.6977826999428127E-2</v>
      </c>
      <c r="AD25" s="9">
        <v>0</v>
      </c>
      <c r="AE25" s="10">
        <v>0</v>
      </c>
      <c r="AF25" s="9">
        <v>0</v>
      </c>
      <c r="AG25" s="2"/>
    </row>
    <row r="26" spans="1:33" outlineLevel="1" x14ac:dyDescent="0.25">
      <c r="A26" s="7" t="s">
        <v>47</v>
      </c>
      <c r="B26" s="8" t="s">
        <v>48</v>
      </c>
      <c r="C26" s="8"/>
      <c r="D26" s="8"/>
      <c r="E26" s="8"/>
      <c r="F26" s="8"/>
      <c r="G26" s="9">
        <v>417100</v>
      </c>
      <c r="H26" s="9">
        <f t="shared" si="0"/>
        <v>0</v>
      </c>
      <c r="I26" s="9">
        <v>417100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57190.11</v>
      </c>
      <c r="Y26" s="9">
        <v>57190.11</v>
      </c>
      <c r="Z26" s="9">
        <v>0</v>
      </c>
      <c r="AA26" s="9">
        <v>0</v>
      </c>
      <c r="AB26" s="9">
        <v>57190.11</v>
      </c>
      <c r="AC26" s="13">
        <f t="shared" si="1"/>
        <v>0.13711366578758091</v>
      </c>
      <c r="AD26" s="9">
        <v>0</v>
      </c>
      <c r="AE26" s="10">
        <v>0</v>
      </c>
      <c r="AF26" s="9">
        <v>0</v>
      </c>
      <c r="AG26" s="2"/>
    </row>
    <row r="27" spans="1:33" outlineLevel="1" x14ac:dyDescent="0.25">
      <c r="A27" s="7" t="s">
        <v>49</v>
      </c>
      <c r="B27" s="8" t="s">
        <v>50</v>
      </c>
      <c r="C27" s="8"/>
      <c r="D27" s="8"/>
      <c r="E27" s="8"/>
      <c r="F27" s="8"/>
      <c r="G27" s="9">
        <v>1755382</v>
      </c>
      <c r="H27" s="9">
        <f t="shared" si="0"/>
        <v>2636858</v>
      </c>
      <c r="I27" s="9">
        <v>4392240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140000</v>
      </c>
      <c r="Y27" s="9">
        <v>140000</v>
      </c>
      <c r="Z27" s="9">
        <v>0</v>
      </c>
      <c r="AA27" s="9">
        <v>0</v>
      </c>
      <c r="AB27" s="9">
        <v>140000</v>
      </c>
      <c r="AC27" s="13">
        <f t="shared" si="1"/>
        <v>3.1874396663206017E-2</v>
      </c>
      <c r="AD27" s="9">
        <v>0</v>
      </c>
      <c r="AE27" s="10">
        <v>0</v>
      </c>
      <c r="AF27" s="9">
        <v>0</v>
      </c>
      <c r="AG27" s="2"/>
    </row>
    <row r="28" spans="1:33" outlineLevel="1" x14ac:dyDescent="0.25">
      <c r="A28" s="7" t="s">
        <v>51</v>
      </c>
      <c r="B28" s="8" t="s">
        <v>52</v>
      </c>
      <c r="C28" s="8"/>
      <c r="D28" s="8"/>
      <c r="E28" s="8"/>
      <c r="F28" s="8"/>
      <c r="G28" s="9">
        <v>0</v>
      </c>
      <c r="H28" s="9">
        <f t="shared" si="0"/>
        <v>2500000</v>
      </c>
      <c r="I28" s="9">
        <v>2500000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13">
        <f t="shared" si="1"/>
        <v>0</v>
      </c>
      <c r="AD28" s="9">
        <v>0</v>
      </c>
      <c r="AE28" s="10">
        <v>0</v>
      </c>
      <c r="AF28" s="9">
        <v>0</v>
      </c>
      <c r="AG28" s="2"/>
    </row>
    <row r="29" spans="1:33" x14ac:dyDescent="0.25">
      <c r="A29" s="7" t="s">
        <v>53</v>
      </c>
      <c r="B29" s="8" t="s">
        <v>54</v>
      </c>
      <c r="C29" s="8"/>
      <c r="D29" s="8"/>
      <c r="E29" s="8"/>
      <c r="F29" s="8"/>
      <c r="G29" s="9">
        <v>401968986</v>
      </c>
      <c r="H29" s="9">
        <f t="shared" si="0"/>
        <v>0</v>
      </c>
      <c r="I29" s="9">
        <v>401968986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95872807.989999995</v>
      </c>
      <c r="Y29" s="9">
        <v>95872806.950000003</v>
      </c>
      <c r="Z29" s="9">
        <v>0</v>
      </c>
      <c r="AA29" s="9">
        <v>0</v>
      </c>
      <c r="AB29" s="9">
        <v>95872806.950000003</v>
      </c>
      <c r="AC29" s="13">
        <f t="shared" si="1"/>
        <v>0.23850797023927614</v>
      </c>
      <c r="AD29" s="9">
        <v>0</v>
      </c>
      <c r="AE29" s="10">
        <v>0</v>
      </c>
      <c r="AF29" s="9">
        <v>0</v>
      </c>
      <c r="AG29" s="2"/>
    </row>
    <row r="30" spans="1:33" outlineLevel="1" x14ac:dyDescent="0.25">
      <c r="A30" s="7" t="s">
        <v>55</v>
      </c>
      <c r="B30" s="8" t="s">
        <v>56</v>
      </c>
      <c r="C30" s="8"/>
      <c r="D30" s="8"/>
      <c r="E30" s="8"/>
      <c r="F30" s="8"/>
      <c r="G30" s="9">
        <v>90492665</v>
      </c>
      <c r="H30" s="9">
        <f t="shared" si="0"/>
        <v>0</v>
      </c>
      <c r="I30" s="9">
        <v>90492665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20282246.739999998</v>
      </c>
      <c r="Y30" s="9">
        <v>20282246.739999998</v>
      </c>
      <c r="Z30" s="9">
        <v>0</v>
      </c>
      <c r="AA30" s="9">
        <v>0</v>
      </c>
      <c r="AB30" s="9">
        <v>20282246.739999998</v>
      </c>
      <c r="AC30" s="13">
        <f t="shared" si="1"/>
        <v>0.22413138943360766</v>
      </c>
      <c r="AD30" s="9">
        <v>0</v>
      </c>
      <c r="AE30" s="10">
        <v>0</v>
      </c>
      <c r="AF30" s="9">
        <v>0</v>
      </c>
      <c r="AG30" s="2"/>
    </row>
    <row r="31" spans="1:33" outlineLevel="1" x14ac:dyDescent="0.25">
      <c r="A31" s="7" t="s">
        <v>57</v>
      </c>
      <c r="B31" s="8" t="s">
        <v>58</v>
      </c>
      <c r="C31" s="8"/>
      <c r="D31" s="8"/>
      <c r="E31" s="8"/>
      <c r="F31" s="8"/>
      <c r="G31" s="9">
        <v>231468843</v>
      </c>
      <c r="H31" s="9">
        <f t="shared" si="0"/>
        <v>0</v>
      </c>
      <c r="I31" s="9">
        <v>231468843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56693019.920000002</v>
      </c>
      <c r="Y31" s="9">
        <v>56693019.920000002</v>
      </c>
      <c r="Z31" s="9">
        <v>0</v>
      </c>
      <c r="AA31" s="9">
        <v>0</v>
      </c>
      <c r="AB31" s="9">
        <v>56693019.920000002</v>
      </c>
      <c r="AC31" s="13">
        <f t="shared" si="1"/>
        <v>0.24492721864946637</v>
      </c>
      <c r="AD31" s="9">
        <v>0</v>
      </c>
      <c r="AE31" s="10">
        <v>0</v>
      </c>
      <c r="AF31" s="9">
        <v>0</v>
      </c>
      <c r="AG31" s="2"/>
    </row>
    <row r="32" spans="1:33" outlineLevel="1" x14ac:dyDescent="0.25">
      <c r="A32" s="7" t="s">
        <v>59</v>
      </c>
      <c r="B32" s="8" t="s">
        <v>60</v>
      </c>
      <c r="C32" s="8"/>
      <c r="D32" s="8"/>
      <c r="E32" s="8"/>
      <c r="F32" s="8"/>
      <c r="G32" s="9">
        <v>39414320</v>
      </c>
      <c r="H32" s="9">
        <f t="shared" si="0"/>
        <v>0</v>
      </c>
      <c r="I32" s="9">
        <v>39414320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9609678.0999999996</v>
      </c>
      <c r="Y32" s="9">
        <v>9609678.0999999996</v>
      </c>
      <c r="Z32" s="9">
        <v>0</v>
      </c>
      <c r="AA32" s="9">
        <v>0</v>
      </c>
      <c r="AB32" s="9">
        <v>9609678.0999999996</v>
      </c>
      <c r="AC32" s="13">
        <f t="shared" si="1"/>
        <v>0.24381184554243229</v>
      </c>
      <c r="AD32" s="9">
        <v>0</v>
      </c>
      <c r="AE32" s="10">
        <v>0</v>
      </c>
      <c r="AF32" s="9">
        <v>0</v>
      </c>
      <c r="AG32" s="2"/>
    </row>
    <row r="33" spans="1:33" ht="25.5" outlineLevel="1" x14ac:dyDescent="0.25">
      <c r="A33" s="7" t="s">
        <v>61</v>
      </c>
      <c r="B33" s="8" t="s">
        <v>62</v>
      </c>
      <c r="C33" s="8"/>
      <c r="D33" s="8"/>
      <c r="E33" s="8"/>
      <c r="F33" s="8"/>
      <c r="G33" s="9">
        <v>50000</v>
      </c>
      <c r="H33" s="9">
        <f t="shared" si="0"/>
        <v>0</v>
      </c>
      <c r="I33" s="9">
        <v>50000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8660.4</v>
      </c>
      <c r="Y33" s="9">
        <v>8660.4</v>
      </c>
      <c r="Z33" s="9">
        <v>0</v>
      </c>
      <c r="AA33" s="9">
        <v>0</v>
      </c>
      <c r="AB33" s="9">
        <v>8660.4</v>
      </c>
      <c r="AC33" s="13">
        <f t="shared" si="1"/>
        <v>0.173208</v>
      </c>
      <c r="AD33" s="9">
        <v>0</v>
      </c>
      <c r="AE33" s="10">
        <v>0</v>
      </c>
      <c r="AF33" s="9">
        <v>0</v>
      </c>
      <c r="AG33" s="2"/>
    </row>
    <row r="34" spans="1:33" outlineLevel="1" x14ac:dyDescent="0.25">
      <c r="A34" s="7" t="s">
        <v>63</v>
      </c>
      <c r="B34" s="8" t="s">
        <v>64</v>
      </c>
      <c r="C34" s="8"/>
      <c r="D34" s="8"/>
      <c r="E34" s="8"/>
      <c r="F34" s="8"/>
      <c r="G34" s="9">
        <v>1871200</v>
      </c>
      <c r="H34" s="9">
        <f t="shared" si="0"/>
        <v>0</v>
      </c>
      <c r="I34" s="9">
        <v>1871200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172723.71</v>
      </c>
      <c r="Y34" s="9">
        <v>172723.71</v>
      </c>
      <c r="Z34" s="9">
        <v>0</v>
      </c>
      <c r="AA34" s="9">
        <v>0</v>
      </c>
      <c r="AB34" s="9">
        <v>172723.71</v>
      </c>
      <c r="AC34" s="13">
        <f t="shared" si="1"/>
        <v>9.2306386276186397E-2</v>
      </c>
      <c r="AD34" s="9">
        <v>0</v>
      </c>
      <c r="AE34" s="10">
        <v>0</v>
      </c>
      <c r="AF34" s="9">
        <v>0</v>
      </c>
      <c r="AG34" s="2"/>
    </row>
    <row r="35" spans="1:33" outlineLevel="1" x14ac:dyDescent="0.25">
      <c r="A35" s="7" t="s">
        <v>65</v>
      </c>
      <c r="B35" s="8" t="s">
        <v>66</v>
      </c>
      <c r="C35" s="8"/>
      <c r="D35" s="8"/>
      <c r="E35" s="8"/>
      <c r="F35" s="8"/>
      <c r="G35" s="9">
        <v>38671958</v>
      </c>
      <c r="H35" s="9">
        <f t="shared" si="0"/>
        <v>0</v>
      </c>
      <c r="I35" s="9">
        <v>38671958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9106479.1199999992</v>
      </c>
      <c r="Y35" s="9">
        <v>9106478.0800000001</v>
      </c>
      <c r="Z35" s="9">
        <v>0</v>
      </c>
      <c r="AA35" s="9">
        <v>0</v>
      </c>
      <c r="AB35" s="9">
        <v>9106478.0800000001</v>
      </c>
      <c r="AC35" s="13">
        <f t="shared" si="1"/>
        <v>0.23548013989878661</v>
      </c>
      <c r="AD35" s="9">
        <v>0</v>
      </c>
      <c r="AE35" s="10">
        <v>0</v>
      </c>
      <c r="AF35" s="9">
        <v>0</v>
      </c>
      <c r="AG35" s="2"/>
    </row>
    <row r="36" spans="1:33" x14ac:dyDescent="0.25">
      <c r="A36" s="7" t="s">
        <v>67</v>
      </c>
      <c r="B36" s="8" t="s">
        <v>68</v>
      </c>
      <c r="C36" s="8"/>
      <c r="D36" s="8"/>
      <c r="E36" s="8"/>
      <c r="F36" s="8"/>
      <c r="G36" s="9">
        <v>57977120</v>
      </c>
      <c r="H36" s="9">
        <f t="shared" si="0"/>
        <v>183399</v>
      </c>
      <c r="I36" s="9">
        <v>58160519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16121943.68</v>
      </c>
      <c r="Y36" s="9">
        <v>16121943.68</v>
      </c>
      <c r="Z36" s="9">
        <v>0</v>
      </c>
      <c r="AA36" s="9">
        <v>0</v>
      </c>
      <c r="AB36" s="9">
        <v>16121943.68</v>
      </c>
      <c r="AC36" s="13">
        <f t="shared" si="1"/>
        <v>0.27719738333146582</v>
      </c>
      <c r="AD36" s="9">
        <v>0</v>
      </c>
      <c r="AE36" s="10">
        <v>0</v>
      </c>
      <c r="AF36" s="9">
        <v>0</v>
      </c>
      <c r="AG36" s="2"/>
    </row>
    <row r="37" spans="1:33" outlineLevel="1" x14ac:dyDescent="0.25">
      <c r="A37" s="7" t="s">
        <v>69</v>
      </c>
      <c r="B37" s="8" t="s">
        <v>70</v>
      </c>
      <c r="C37" s="8"/>
      <c r="D37" s="8"/>
      <c r="E37" s="8"/>
      <c r="F37" s="8"/>
      <c r="G37" s="9">
        <v>54434030</v>
      </c>
      <c r="H37" s="9">
        <f t="shared" si="0"/>
        <v>168279</v>
      </c>
      <c r="I37" s="9">
        <v>54602309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15209360.359999999</v>
      </c>
      <c r="Y37" s="9">
        <v>15209360.359999999</v>
      </c>
      <c r="Z37" s="9">
        <v>0</v>
      </c>
      <c r="AA37" s="9">
        <v>0</v>
      </c>
      <c r="AB37" s="9">
        <v>15209360.359999999</v>
      </c>
      <c r="AC37" s="13">
        <f t="shared" si="1"/>
        <v>0.27854793393444222</v>
      </c>
      <c r="AD37" s="9">
        <v>0</v>
      </c>
      <c r="AE37" s="10">
        <v>0</v>
      </c>
      <c r="AF37" s="9">
        <v>0</v>
      </c>
      <c r="AG37" s="2"/>
    </row>
    <row r="38" spans="1:33" ht="25.5" outlineLevel="1" x14ac:dyDescent="0.25">
      <c r="A38" s="7" t="s">
        <v>71</v>
      </c>
      <c r="B38" s="8" t="s">
        <v>72</v>
      </c>
      <c r="C38" s="8"/>
      <c r="D38" s="8"/>
      <c r="E38" s="8"/>
      <c r="F38" s="8"/>
      <c r="G38" s="9">
        <v>3543090</v>
      </c>
      <c r="H38" s="9">
        <f t="shared" si="0"/>
        <v>15120</v>
      </c>
      <c r="I38" s="9">
        <v>3558210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912583.32</v>
      </c>
      <c r="Y38" s="9">
        <v>912583.32</v>
      </c>
      <c r="Z38" s="9">
        <v>0</v>
      </c>
      <c r="AA38" s="9">
        <v>0</v>
      </c>
      <c r="AB38" s="9">
        <v>912583.32</v>
      </c>
      <c r="AC38" s="13">
        <f t="shared" si="1"/>
        <v>0.25647258593506284</v>
      </c>
      <c r="AD38" s="9">
        <v>0</v>
      </c>
      <c r="AE38" s="10">
        <v>0</v>
      </c>
      <c r="AF38" s="9">
        <v>0</v>
      </c>
      <c r="AG38" s="2"/>
    </row>
    <row r="39" spans="1:33" x14ac:dyDescent="0.25">
      <c r="A39" s="7" t="s">
        <v>73</v>
      </c>
      <c r="B39" s="8" t="s">
        <v>74</v>
      </c>
      <c r="C39" s="8"/>
      <c r="D39" s="8"/>
      <c r="E39" s="8"/>
      <c r="F39" s="8"/>
      <c r="G39" s="9">
        <v>39900428.950000003</v>
      </c>
      <c r="H39" s="9">
        <f t="shared" si="0"/>
        <v>2312958.1400000006</v>
      </c>
      <c r="I39" s="9">
        <v>42213387.090000004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4110184.47</v>
      </c>
      <c r="Y39" s="9">
        <v>4110184.47</v>
      </c>
      <c r="Z39" s="9">
        <v>0</v>
      </c>
      <c r="AA39" s="9">
        <v>0</v>
      </c>
      <c r="AB39" s="9">
        <v>4110184.47</v>
      </c>
      <c r="AC39" s="13">
        <f t="shared" si="1"/>
        <v>9.7366848607456771E-2</v>
      </c>
      <c r="AD39" s="9">
        <v>0</v>
      </c>
      <c r="AE39" s="10">
        <v>0</v>
      </c>
      <c r="AF39" s="9">
        <v>0</v>
      </c>
      <c r="AG39" s="2"/>
    </row>
    <row r="40" spans="1:33" outlineLevel="1" x14ac:dyDescent="0.25">
      <c r="A40" s="7" t="s">
        <v>75</v>
      </c>
      <c r="B40" s="8" t="s">
        <v>76</v>
      </c>
      <c r="C40" s="8"/>
      <c r="D40" s="8"/>
      <c r="E40" s="8"/>
      <c r="F40" s="8"/>
      <c r="G40" s="9">
        <v>2089700</v>
      </c>
      <c r="H40" s="9">
        <f t="shared" si="0"/>
        <v>0</v>
      </c>
      <c r="I40" s="9">
        <v>2089700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586287.27</v>
      </c>
      <c r="Y40" s="9">
        <v>586287.27</v>
      </c>
      <c r="Z40" s="9">
        <v>0</v>
      </c>
      <c r="AA40" s="9">
        <v>0</v>
      </c>
      <c r="AB40" s="9">
        <v>586287.27</v>
      </c>
      <c r="AC40" s="13">
        <f t="shared" si="1"/>
        <v>0.28056049672201755</v>
      </c>
      <c r="AD40" s="9">
        <v>0</v>
      </c>
      <c r="AE40" s="10">
        <v>0</v>
      </c>
      <c r="AF40" s="9">
        <v>0</v>
      </c>
      <c r="AG40" s="2"/>
    </row>
    <row r="41" spans="1:33" outlineLevel="1" x14ac:dyDescent="0.25">
      <c r="A41" s="7" t="s">
        <v>77</v>
      </c>
      <c r="B41" s="8" t="s">
        <v>78</v>
      </c>
      <c r="C41" s="8"/>
      <c r="D41" s="8"/>
      <c r="E41" s="8"/>
      <c r="F41" s="8"/>
      <c r="G41" s="9">
        <v>1182327</v>
      </c>
      <c r="H41" s="9">
        <f t="shared" si="0"/>
        <v>-1091327</v>
      </c>
      <c r="I41" s="9">
        <v>91000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41500</v>
      </c>
      <c r="Y41" s="9">
        <v>41500</v>
      </c>
      <c r="Z41" s="9">
        <v>0</v>
      </c>
      <c r="AA41" s="9">
        <v>0</v>
      </c>
      <c r="AB41" s="9">
        <v>41500</v>
      </c>
      <c r="AC41" s="13">
        <f t="shared" si="1"/>
        <v>0.45604395604395603</v>
      </c>
      <c r="AD41" s="9">
        <v>0</v>
      </c>
      <c r="AE41" s="10">
        <v>0</v>
      </c>
      <c r="AF41" s="9">
        <v>0</v>
      </c>
      <c r="AG41" s="2"/>
    </row>
    <row r="42" spans="1:33" outlineLevel="1" x14ac:dyDescent="0.25">
      <c r="A42" s="7" t="s">
        <v>79</v>
      </c>
      <c r="B42" s="8" t="s">
        <v>80</v>
      </c>
      <c r="C42" s="8"/>
      <c r="D42" s="8"/>
      <c r="E42" s="8"/>
      <c r="F42" s="8"/>
      <c r="G42" s="9">
        <v>34786082.950000003</v>
      </c>
      <c r="H42" s="9">
        <f t="shared" si="0"/>
        <v>3404285.1400000006</v>
      </c>
      <c r="I42" s="9">
        <v>38190368.090000004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3117576.14</v>
      </c>
      <c r="Y42" s="9">
        <v>3117576.14</v>
      </c>
      <c r="Z42" s="9">
        <v>0</v>
      </c>
      <c r="AA42" s="9">
        <v>0</v>
      </c>
      <c r="AB42" s="9">
        <v>3117576.14</v>
      </c>
      <c r="AC42" s="13">
        <f t="shared" si="1"/>
        <v>8.1632524008490123E-2</v>
      </c>
      <c r="AD42" s="9">
        <v>0</v>
      </c>
      <c r="AE42" s="10">
        <v>0</v>
      </c>
      <c r="AF42" s="9">
        <v>0</v>
      </c>
      <c r="AG42" s="2"/>
    </row>
    <row r="43" spans="1:33" ht="25.5" outlineLevel="1" x14ac:dyDescent="0.25">
      <c r="A43" s="7" t="s">
        <v>81</v>
      </c>
      <c r="B43" s="8" t="s">
        <v>82</v>
      </c>
      <c r="C43" s="8"/>
      <c r="D43" s="8"/>
      <c r="E43" s="8"/>
      <c r="F43" s="8"/>
      <c r="G43" s="9">
        <v>1842319</v>
      </c>
      <c r="H43" s="9">
        <f t="shared" si="0"/>
        <v>0</v>
      </c>
      <c r="I43" s="9">
        <v>1842319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364821.06</v>
      </c>
      <c r="Y43" s="9">
        <v>364821.06</v>
      </c>
      <c r="Z43" s="9">
        <v>0</v>
      </c>
      <c r="AA43" s="9">
        <v>0</v>
      </c>
      <c r="AB43" s="9">
        <v>364821.06</v>
      </c>
      <c r="AC43" s="13">
        <f t="shared" si="1"/>
        <v>0.19802274198985084</v>
      </c>
      <c r="AD43" s="9">
        <v>0</v>
      </c>
      <c r="AE43" s="10">
        <v>0</v>
      </c>
      <c r="AF43" s="9">
        <v>0</v>
      </c>
      <c r="AG43" s="2"/>
    </row>
    <row r="44" spans="1:33" x14ac:dyDescent="0.25">
      <c r="A44" s="7" t="s">
        <v>83</v>
      </c>
      <c r="B44" s="8" t="s">
        <v>84</v>
      </c>
      <c r="C44" s="8"/>
      <c r="D44" s="8"/>
      <c r="E44" s="8"/>
      <c r="F44" s="8"/>
      <c r="G44" s="9">
        <v>200000</v>
      </c>
      <c r="H44" s="9">
        <f t="shared" si="0"/>
        <v>0</v>
      </c>
      <c r="I44" s="9">
        <v>200000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61485.1</v>
      </c>
      <c r="Y44" s="9">
        <v>61485.1</v>
      </c>
      <c r="Z44" s="9">
        <v>0</v>
      </c>
      <c r="AA44" s="9">
        <v>0</v>
      </c>
      <c r="AB44" s="9">
        <v>61485.1</v>
      </c>
      <c r="AC44" s="13">
        <f t="shared" si="1"/>
        <v>0.30742550000000002</v>
      </c>
      <c r="AD44" s="9">
        <v>0</v>
      </c>
      <c r="AE44" s="10">
        <v>0</v>
      </c>
      <c r="AF44" s="9">
        <v>0</v>
      </c>
      <c r="AG44" s="2"/>
    </row>
    <row r="45" spans="1:33" outlineLevel="1" x14ac:dyDescent="0.25">
      <c r="A45" s="7" t="s">
        <v>85</v>
      </c>
      <c r="B45" s="8" t="s">
        <v>86</v>
      </c>
      <c r="C45" s="8"/>
      <c r="D45" s="8"/>
      <c r="E45" s="8"/>
      <c r="F45" s="8"/>
      <c r="G45" s="9">
        <v>200000</v>
      </c>
      <c r="H45" s="9">
        <f t="shared" si="0"/>
        <v>0</v>
      </c>
      <c r="I45" s="9">
        <v>200000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61485.1</v>
      </c>
      <c r="Y45" s="9">
        <v>61485.1</v>
      </c>
      <c r="Z45" s="9">
        <v>0</v>
      </c>
      <c r="AA45" s="9">
        <v>0</v>
      </c>
      <c r="AB45" s="9">
        <v>61485.1</v>
      </c>
      <c r="AC45" s="13">
        <f t="shared" si="1"/>
        <v>0.30742550000000002</v>
      </c>
      <c r="AD45" s="9">
        <v>0</v>
      </c>
      <c r="AE45" s="10">
        <v>0</v>
      </c>
      <c r="AF45" s="9">
        <v>0</v>
      </c>
      <c r="AG45" s="2"/>
    </row>
    <row r="46" spans="1:33" ht="51" x14ac:dyDescent="0.25">
      <c r="A46" s="7" t="s">
        <v>87</v>
      </c>
      <c r="B46" s="8" t="s">
        <v>88</v>
      </c>
      <c r="C46" s="8"/>
      <c r="D46" s="8"/>
      <c r="E46" s="8"/>
      <c r="F46" s="8"/>
      <c r="G46" s="9">
        <v>1777000</v>
      </c>
      <c r="H46" s="9">
        <f t="shared" si="0"/>
        <v>0</v>
      </c>
      <c r="I46" s="9">
        <v>1777000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499251</v>
      </c>
      <c r="Y46" s="9">
        <v>499251</v>
      </c>
      <c r="Z46" s="9">
        <v>0</v>
      </c>
      <c r="AA46" s="9">
        <v>0</v>
      </c>
      <c r="AB46" s="9">
        <v>499251</v>
      </c>
      <c r="AC46" s="13">
        <f t="shared" si="1"/>
        <v>0.28095160382667417</v>
      </c>
      <c r="AD46" s="9">
        <v>0</v>
      </c>
      <c r="AE46" s="10">
        <v>0</v>
      </c>
      <c r="AF46" s="9">
        <v>0</v>
      </c>
      <c r="AG46" s="2"/>
    </row>
    <row r="47" spans="1:33" ht="38.25" outlineLevel="1" x14ac:dyDescent="0.25">
      <c r="A47" s="7" t="s">
        <v>89</v>
      </c>
      <c r="B47" s="8" t="s">
        <v>90</v>
      </c>
      <c r="C47" s="8"/>
      <c r="D47" s="8"/>
      <c r="E47" s="8"/>
      <c r="F47" s="8"/>
      <c r="G47" s="9">
        <v>1397000</v>
      </c>
      <c r="H47" s="9">
        <f t="shared" si="0"/>
        <v>0</v>
      </c>
      <c r="I47" s="9">
        <v>1397000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349251</v>
      </c>
      <c r="Y47" s="9">
        <v>349251</v>
      </c>
      <c r="Z47" s="9">
        <v>0</v>
      </c>
      <c r="AA47" s="9">
        <v>0</v>
      </c>
      <c r="AB47" s="9">
        <v>349251</v>
      </c>
      <c r="AC47" s="13">
        <f t="shared" si="1"/>
        <v>0.25000071581961347</v>
      </c>
      <c r="AD47" s="9">
        <v>0</v>
      </c>
      <c r="AE47" s="10">
        <v>0</v>
      </c>
      <c r="AF47" s="9">
        <v>0</v>
      </c>
      <c r="AG47" s="2"/>
    </row>
    <row r="48" spans="1:33" outlineLevel="1" x14ac:dyDescent="0.25">
      <c r="A48" s="7" t="s">
        <v>91</v>
      </c>
      <c r="B48" s="8" t="s">
        <v>92</v>
      </c>
      <c r="C48" s="8"/>
      <c r="D48" s="8"/>
      <c r="E48" s="8"/>
      <c r="F48" s="8"/>
      <c r="G48" s="9">
        <v>380000</v>
      </c>
      <c r="H48" s="9">
        <f t="shared" si="0"/>
        <v>0</v>
      </c>
      <c r="I48" s="9">
        <v>380000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150000</v>
      </c>
      <c r="Y48" s="9">
        <v>150000</v>
      </c>
      <c r="Z48" s="9">
        <v>0</v>
      </c>
      <c r="AA48" s="9">
        <v>0</v>
      </c>
      <c r="AB48" s="9">
        <v>150000</v>
      </c>
      <c r="AC48" s="13">
        <f t="shared" si="1"/>
        <v>0.39473684210526316</v>
      </c>
      <c r="AD48" s="9">
        <v>0</v>
      </c>
      <c r="AE48" s="10">
        <v>0</v>
      </c>
      <c r="AF48" s="9">
        <v>0</v>
      </c>
      <c r="AG48" s="2"/>
    </row>
    <row r="49" spans="1:33" ht="12.75" customHeight="1" x14ac:dyDescent="0.25">
      <c r="A49" s="33" t="s">
        <v>93</v>
      </c>
      <c r="B49" s="34"/>
      <c r="C49" s="34"/>
      <c r="D49" s="34"/>
      <c r="E49" s="34"/>
      <c r="F49" s="34"/>
      <c r="G49" s="5">
        <v>573193648.45000005</v>
      </c>
      <c r="H49" s="4">
        <f t="shared" si="0"/>
        <v>19780428.089999914</v>
      </c>
      <c r="I49" s="5">
        <v>592974076.53999996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131041038.36</v>
      </c>
      <c r="Y49" s="5">
        <v>130965532.94</v>
      </c>
      <c r="Z49" s="5">
        <v>0</v>
      </c>
      <c r="AA49" s="5">
        <v>0</v>
      </c>
      <c r="AB49" s="5">
        <v>130965532.94</v>
      </c>
      <c r="AC49" s="14">
        <f t="shared" si="1"/>
        <v>0.22086215590432395</v>
      </c>
      <c r="AD49" s="11">
        <v>0</v>
      </c>
      <c r="AE49" s="12">
        <v>0</v>
      </c>
      <c r="AF49" s="11">
        <v>0</v>
      </c>
      <c r="AG49" s="2"/>
    </row>
    <row r="50" spans="1:33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 t="s">
        <v>2</v>
      </c>
      <c r="T50" s="2"/>
      <c r="U50" s="2"/>
      <c r="V50" s="2"/>
      <c r="W50" s="2"/>
      <c r="X50" s="2" t="s">
        <v>2</v>
      </c>
      <c r="Y50" s="2"/>
      <c r="Z50" s="2"/>
      <c r="AA50" s="2"/>
      <c r="AB50" s="2" t="s">
        <v>2</v>
      </c>
      <c r="AC50" s="2"/>
      <c r="AD50" s="2"/>
      <c r="AE50" s="2"/>
      <c r="AF50" s="2"/>
      <c r="AG50" s="2"/>
    </row>
    <row r="51" spans="1:33" x14ac:dyDescent="0.25">
      <c r="A51" s="31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"/>
      <c r="Z51" s="3"/>
      <c r="AA51" s="3"/>
      <c r="AB51" s="3"/>
      <c r="AC51" s="3"/>
      <c r="AD51" s="3"/>
      <c r="AE51" s="3"/>
      <c r="AF51" s="3"/>
      <c r="AG51" s="2"/>
    </row>
  </sheetData>
  <mergeCells count="33">
    <mergeCell ref="AE4:AE5"/>
    <mergeCell ref="AF4:AF5"/>
    <mergeCell ref="A3:AF3"/>
    <mergeCell ref="Y4:Y5"/>
    <mergeCell ref="Z4:Z5"/>
    <mergeCell ref="B4:B5"/>
    <mergeCell ref="AA4:AA5"/>
    <mergeCell ref="AC4:AC5"/>
    <mergeCell ref="AD4:AD5"/>
    <mergeCell ref="A51:X51"/>
    <mergeCell ref="A49:F49"/>
    <mergeCell ref="K4:K5"/>
    <mergeCell ref="L4:L5"/>
    <mergeCell ref="M4:M5"/>
    <mergeCell ref="N4:N5"/>
    <mergeCell ref="O4:O5"/>
    <mergeCell ref="P4:P5"/>
    <mergeCell ref="Q4:Q5"/>
    <mergeCell ref="R4:R5"/>
    <mergeCell ref="T4:T5"/>
    <mergeCell ref="U4:U5"/>
    <mergeCell ref="V4:V5"/>
    <mergeCell ref="W4:W5"/>
    <mergeCell ref="A4:A5"/>
    <mergeCell ref="I4:I5"/>
    <mergeCell ref="J4:J5"/>
    <mergeCell ref="H4:H5"/>
    <mergeCell ref="A1:AC1"/>
    <mergeCell ref="C4:C5"/>
    <mergeCell ref="D4:D5"/>
    <mergeCell ref="E4:E5"/>
    <mergeCell ref="F4:F5"/>
    <mergeCell ref="G4:G5"/>
  </mergeCells>
  <pageMargins left="0.98425196850393704" right="0.39370078740157483" top="0.78740157480314965" bottom="0.78740157480314965" header="0.39370078740157483" footer="0.39370078740157483"/>
  <pageSetup paperSize="9" scale="7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16BA66-E46A-46AC-9F8C-924EA3653C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РзПр</vt:lpstr>
      <vt:lpstr>РзПр!Заголовки_для_печати</vt:lpstr>
      <vt:lpstr>РзПр!Область_печати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2019-04-17T06:59:41Z</cp:lastPrinted>
  <dcterms:created xsi:type="dcterms:W3CDTF">2019-04-12T08:56:33Z</dcterms:created>
  <dcterms:modified xsi:type="dcterms:W3CDTF">2019-04-17T06:59:58Z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16_34_37).xlsx</vt:lpwstr>
  </property>
  <property fmtid="{D5CDD505-2E9C-101B-9397-08002B2CF9AE}" pid="3" name="Название отчета">
    <vt:lpwstr>Вариант (новый от 17.01.2018 16_34_37).xlsx</vt:lpwstr>
  </property>
  <property fmtid="{D5CDD505-2E9C-101B-9397-08002B2CF9AE}" pid="4" name="Версия клиента">
    <vt:lpwstr>19.1.8.1300</vt:lpwstr>
  </property>
  <property fmtid="{D5CDD505-2E9C-101B-9397-08002B2CF9AE}" pid="5" name="Версия базы">
    <vt:lpwstr>19.1.1524.338432732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</vt:lpwstr>
  </property>
  <property fmtid="{D5CDD505-2E9C-101B-9397-08002B2CF9AE}" pid="11" name="Локальная база">
    <vt:lpwstr>используется</vt:lpwstr>
  </property>
</Properties>
</file>